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17"/>
  <workbookPr/>
  <mc:AlternateContent xmlns:mc="http://schemas.openxmlformats.org/markup-compatibility/2006">
    <mc:Choice Requires="x15">
      <x15ac:absPath xmlns:x15ac="http://schemas.microsoft.com/office/spreadsheetml/2010/11/ac" url="M:\ARXIU ELECTRONIC CAD\HV\VIGILÀNCIA\esborrany\2. PCAP\Annexos PCAP\Annexos complimentar\"/>
    </mc:Choice>
  </mc:AlternateContent>
  <xr:revisionPtr revIDLastSave="0" documentId="8_{2B4CC88B-4A56-4D21-BD90-28BE8C730BAA}" xr6:coauthVersionLast="47" xr6:coauthVersionMax="47" xr10:uidLastSave="{00000000-0000-0000-0000-000000000000}"/>
  <bookViews>
    <workbookView xWindow="0" yWindow="0" windowWidth="24000" windowHeight="9600" xr2:uid="{00000000-000D-0000-FFFF-FFFF00000000}"/>
  </bookViews>
  <sheets>
    <sheet name="Base_Preus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20" i="1"/>
  <c r="C18" i="1"/>
  <c r="C74" i="1"/>
  <c r="C73" i="1"/>
  <c r="C70" i="1"/>
  <c r="C71" i="1"/>
  <c r="C69" i="1"/>
  <c r="C59" i="1"/>
  <c r="C60" i="1"/>
  <c r="C61" i="1"/>
  <c r="C62" i="1"/>
  <c r="C63" i="1"/>
  <c r="C64" i="1"/>
  <c r="C65" i="1"/>
  <c r="C66" i="1"/>
  <c r="C67" i="1"/>
  <c r="C58" i="1"/>
  <c r="C49" i="1"/>
  <c r="C50" i="1"/>
  <c r="C51" i="1"/>
  <c r="C52" i="1"/>
  <c r="C53" i="1"/>
  <c r="C54" i="1"/>
  <c r="C55" i="1"/>
  <c r="C56" i="1"/>
  <c r="C48" i="1"/>
  <c r="C40" i="1"/>
  <c r="C41" i="1"/>
  <c r="C42" i="1"/>
  <c r="C43" i="1"/>
  <c r="C44" i="1"/>
  <c r="C45" i="1"/>
  <c r="C46" i="1"/>
  <c r="C39" i="1"/>
  <c r="C27" i="1"/>
  <c r="C28" i="1"/>
  <c r="C29" i="1"/>
  <c r="C30" i="1"/>
  <c r="C31" i="1"/>
  <c r="C32" i="1"/>
  <c r="C33" i="1"/>
  <c r="C34" i="1"/>
  <c r="C35" i="1"/>
  <c r="C36" i="1"/>
  <c r="C37" i="1"/>
  <c r="C26" i="1"/>
  <c r="B19" i="1"/>
</calcChain>
</file>

<file path=xl/sharedStrings.xml><?xml version="1.0" encoding="utf-8"?>
<sst xmlns="http://schemas.openxmlformats.org/spreadsheetml/2006/main" count="76" uniqueCount="71">
  <si>
    <t>Annex 17.2.  BASE DE PREUS</t>
  </si>
  <si>
    <t>Núm. Expedient:</t>
  </si>
  <si>
    <t xml:space="preserve">Empresa: 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</si>
  <si>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</si>
  <si>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Al material s'aplica un descompte lineal per familia de productes. </t>
    </r>
  </si>
  <si>
    <t>Servei manteniments correctius - Base de Preus</t>
  </si>
  <si>
    <t>Mà d'obra (inclòs desplaçament)</t>
  </si>
  <si>
    <t>Concepte</t>
  </si>
  <si>
    <t xml:space="preserve">Preu unitari màxim sense IVA (€/h) </t>
  </si>
  <si>
    <t xml:space="preserve">Preu ofertat sense IVA (€/h) </t>
  </si>
  <si>
    <t>Mà d'obra (seguretat electrònica i sistemes de seguretat)</t>
  </si>
  <si>
    <t>Tècnic oficial de 1a (laborables de 7 a 19h)</t>
  </si>
  <si>
    <t>Parella de tècnics  (laborables de 7 a 19h)</t>
  </si>
  <si>
    <t>Tècnic oficial de 1a (no laborables i horari nocturn de 19 a 7h)</t>
  </si>
  <si>
    <t>Material</t>
  </si>
  <si>
    <t>Familia/Elements</t>
  </si>
  <si>
    <t xml:space="preserve">Preu unitari màxim
sense IVA </t>
  </si>
  <si>
    <t>Preu unitari ofertat
sense IVA</t>
  </si>
  <si>
    <t>Control d'accés</t>
  </si>
  <si>
    <t> </t>
  </si>
  <si>
    <t>Controladora d'accés per a 4 portes
d'entrada o eixida. 10000 usuaris (JET4-D4/JZ10K-A)</t>
  </si>
  <si>
    <t>Conversor RS 232/485 a IP per a comunicació de centrals DDS a xarxes IP, connexió a RS 232 amb connector DB9, a RS 485 mitjançant born extraïble. Conmutador 232/485. Alimentació de 5 a 30V dc (BF-430-ACR)</t>
  </si>
  <si>
    <t>Lector per a targetes de proximitat3.56 MHz,INVERS - MIFARE, Sortida bus-lin (EPROXW34INV-ACR)</t>
  </si>
  <si>
    <t>Lector MiFare + NFC + QR amb sortida Ethernet (QR86ETH-ACR)</t>
  </si>
  <si>
    <t>Ventosa electromagnètica MEX430 12V/24V DC 3000N (MEX430-ACR)</t>
  </si>
  <si>
    <t>Suport telescopic per a MEX430.Disseny especial HV (HV-MEX430-TELES)</t>
  </si>
  <si>
    <t>Pany elèctric alta resistència ACRLOCK HIGH</t>
  </si>
  <si>
    <t>Polsador logo Obrir porta (PULSADORLEG-ACR)</t>
  </si>
  <si>
    <t>Polsador sense contacte de Sortida. EXIT serigrafiat. (OP17-ACR)</t>
  </si>
  <si>
    <t>Polsador dʻevacuació. Color Verd. Rearmable amb clau (PB2-ACR)</t>
  </si>
  <si>
    <t>Font alimentació 3,5A amb caixa metàl·lica (JX-ACR)</t>
  </si>
  <si>
    <t>Font alimentació 4,5A amb caixa metàl·lica (JZ-ACR)</t>
  </si>
  <si>
    <t>Detecció d'intrusió</t>
  </si>
  <si>
    <t xml:space="preserve">Teclat LCD alfanuméric </t>
  </si>
  <si>
    <t>Emisor contacte porta 868,96Mhz 3G (RB3 R868 ACR)</t>
  </si>
  <si>
    <t>Receptor Contacte porta 868,96Mhz 3G (RC3 TLC868 ACR)</t>
  </si>
  <si>
    <t>Polsador antipànic amb botó vermell NC i tamper. EN50131</t>
  </si>
  <si>
    <r>
      <t xml:space="preserve">Polsador antipànic - model ETQ.  </t>
    </r>
    <r>
      <rPr>
        <sz val="10"/>
        <rFont val="Calibri"/>
        <family val="2"/>
      </rPr>
      <t>SIMON 82610-30 + 82751-30 + 82800-30 + ZB4-BS834 + ZB4-BZ102</t>
    </r>
  </si>
  <si>
    <t>Commutador magnètic de superfície 4mm. 250Vca 60Vcc 8A. IP50 (CM-8ACR)</t>
  </si>
  <si>
    <t>Detector volumètric doble tecnologia infrarojos/microones amb antimasking. Detecció d'angle zero, amplia cobertura, tamper i auto-test. EN50131 - Grau 3.</t>
  </si>
  <si>
    <t>Conjunt sirena 105db+pilot vermell 12v, 280mA</t>
  </si>
  <si>
    <t>Videovigilància 1</t>
  </si>
  <si>
    <t>Disc dur HP SAS 450GB 6G 15K 3,5” LFF</t>
  </si>
  <si>
    <t>Camera bullet IP HW DS-2CD2643G2-IZS(2.8- 12mm) (DS-2CD2643G2-IZ)</t>
  </si>
  <si>
    <t>CÀMARA IP HW DS-2CD1743GO-IZ (2.8- 12mm) (DS-2CD1743GO-IZ)</t>
  </si>
  <si>
    <t>Videoporter IP-Unitat principal, sense polsador (DS-KD8003-IME1/NS-ACR)</t>
  </si>
  <si>
    <t>Videoporter IP d'exterior amb 2 pulsadors de trucada (DS-KV8213-WME1)</t>
  </si>
  <si>
    <t>Càmara IP de doble lent conte-persones per exteriors de 2MP (control d'aforament) (DS-2CD6825G0IVS)</t>
  </si>
  <si>
    <t>Càmera Domo DS-2DE7A232IW-AEB (Zoom 32x)</t>
  </si>
  <si>
    <t>Càmera Fisheye DS-2CD2955FWD-IS (1.05mm)</t>
  </si>
  <si>
    <t>Font d'alimentació 12V 2A</t>
  </si>
  <si>
    <t>Canalització i cablejat*</t>
  </si>
  <si>
    <r>
      <t>Mànega 2x1,5 mm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trenat i apantallat lliure d'halògens</t>
    </r>
  </si>
  <si>
    <r>
      <t>Mànega 4x0,22 mm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trenat i apantallat lliure d'halògens</t>
    </r>
  </si>
  <si>
    <r>
      <t>Mànega combinada 2x0,75 mm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+ 4x0,22 mm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apantallat lliure d'halògens</t>
    </r>
  </si>
  <si>
    <r>
      <t xml:space="preserve">Cable de 4 parells Cat. 6A, 10GPlus, Ref. AC6U-Cca-500GN1, disseny U/UTP, coberta lliure d'halogens i retardant a la flama EUROclasse Cca. Garantit per a suportar aplicacions POE i PoE+. Color verd. </t>
    </r>
    <r>
      <rPr>
        <sz val="10"/>
        <rFont val="Calibri"/>
        <family val="2"/>
      </rPr>
      <t>BRAND-REX/LEVITON</t>
    </r>
  </si>
  <si>
    <r>
      <t xml:space="preserve">Connector RJ45 femella Atlas-X1 Cat. 6A UTP. </t>
    </r>
    <r>
      <rPr>
        <sz val="10"/>
        <rFont val="Calibri"/>
        <family val="2"/>
      </rPr>
      <t>BRAND-REX/LEVITON</t>
    </r>
  </si>
  <si>
    <t>Cable coaxial RG-59 lliure d'halògens</t>
  </si>
  <si>
    <t>Tub coarrugat lliure d'halògens</t>
  </si>
  <si>
    <t>Tub PVC M25 lliure d'halògens</t>
  </si>
  <si>
    <t>Canal PVC lliure d'halògens</t>
  </si>
  <si>
    <t>Caixa de derivació estanca</t>
  </si>
  <si>
    <t>General</t>
  </si>
  <si>
    <t>Bateria 12V 7Ah</t>
  </si>
  <si>
    <t>Font d'alimentació conmutada 13,8V 3A</t>
  </si>
  <si>
    <t>Font d'alimentació conmutada supervisada 13,8V 3A amb caixa</t>
  </si>
  <si>
    <t>Senyalització**</t>
  </si>
  <si>
    <t>Senyal homologada  "Zona Videovigilada" de plàstic per a exteriors tamany 297 x 210 impressa amb text corresponent</t>
  </si>
  <si>
    <t>Senyal homologada  "Zona Videovigilada" de plàstic tamany 210 x 150 impressa amb text corresponent</t>
  </si>
  <si>
    <t>*Tot el cablejat i canalització serà d'acord a la normativa CPR  de reacció al foc Cca-s1b,d1,a1; segons UNE-EN 50575.</t>
  </si>
  <si>
    <t>**L'import inclou el desmuntatge, muntatge, accessoris, transport i mà d'obra necessària.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</si>
</sst>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0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3"/>
      <name val="Calibri"/>
      <family val="2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44546A"/>
      <name val="Calibri"/>
      <family val="2"/>
    </font>
    <font>
      <sz val="11"/>
      <color rgb="FF000000"/>
      <name val="Calibri"/>
      <family val="2"/>
    </font>
    <font>
      <sz val="11"/>
      <color rgb="FF44546A"/>
      <name val="Calibri"/>
      <family val="2"/>
    </font>
    <font>
      <sz val="11"/>
      <name val="Calibri"/>
      <family val="2"/>
    </font>
    <font>
      <sz val="10"/>
      <name val="Calibri"/>
      <family val="2"/>
    </font>
    <font>
      <vertAlign val="superscript"/>
      <sz val="11"/>
      <name val="Calibri"/>
      <family val="2"/>
    </font>
    <font>
      <i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4" fillId="0" borderId="0" xfId="0" applyFont="1" applyAlignment="1">
      <alignment horizontal="left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4" borderId="0" xfId="0" applyFont="1" applyFill="1" applyAlignment="1">
      <alignment vertical="center"/>
    </xf>
    <xf numFmtId="0" fontId="0" fillId="4" borderId="0" xfId="0" applyFill="1" applyAlignment="1">
      <alignment wrapText="1"/>
    </xf>
    <xf numFmtId="0" fontId="2" fillId="0" borderId="0" xfId="0" applyFont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top" wrapText="1"/>
    </xf>
    <xf numFmtId="164" fontId="0" fillId="0" borderId="0" xfId="0" applyNumberFormat="1" applyAlignment="1">
      <alignment wrapText="1"/>
    </xf>
    <xf numFmtId="0" fontId="6" fillId="0" borderId="0" xfId="0" applyFont="1" applyAlignment="1">
      <alignment vertical="center"/>
    </xf>
    <xf numFmtId="0" fontId="12" fillId="5" borderId="2" xfId="0" applyFont="1" applyFill="1" applyBorder="1" applyAlignment="1">
      <alignment wrapText="1"/>
    </xf>
    <xf numFmtId="0" fontId="13" fillId="5" borderId="3" xfId="0" applyFont="1" applyFill="1" applyBorder="1" applyAlignment="1">
      <alignment wrapText="1"/>
    </xf>
    <xf numFmtId="0" fontId="12" fillId="5" borderId="3" xfId="0" applyFont="1" applyFill="1" applyBorder="1" applyAlignment="1">
      <alignment wrapText="1"/>
    </xf>
    <xf numFmtId="0" fontId="12" fillId="6" borderId="2" xfId="0" applyFont="1" applyFill="1" applyBorder="1" applyAlignment="1">
      <alignment wrapText="1"/>
    </xf>
    <xf numFmtId="0" fontId="12" fillId="6" borderId="3" xfId="0" applyFont="1" applyFill="1" applyBorder="1" applyAlignment="1">
      <alignment wrapText="1"/>
    </xf>
    <xf numFmtId="0" fontId="14" fillId="0" borderId="0" xfId="0" applyFont="1" applyAlignment="1">
      <alignment wrapText="1"/>
    </xf>
    <xf numFmtId="8" fontId="15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wrapText="1"/>
    </xf>
    <xf numFmtId="8" fontId="15" fillId="0" borderId="5" xfId="0" applyNumberFormat="1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4" fillId="0" borderId="0" xfId="0" applyFont="1"/>
    <xf numFmtId="8" fontId="15" fillId="0" borderId="6" xfId="0" applyNumberFormat="1" applyFont="1" applyBorder="1" applyAlignment="1">
      <alignment wrapText="1"/>
    </xf>
    <xf numFmtId="0" fontId="12" fillId="6" borderId="7" xfId="0" applyFont="1" applyFill="1" applyBorder="1" applyAlignment="1">
      <alignment wrapText="1"/>
    </xf>
    <xf numFmtId="0" fontId="12" fillId="6" borderId="8" xfId="0" applyFont="1" applyFill="1" applyBorder="1" applyAlignment="1">
      <alignment wrapText="1"/>
    </xf>
    <xf numFmtId="8" fontId="15" fillId="0" borderId="4" xfId="0" applyNumberFormat="1" applyFont="1" applyBorder="1" applyAlignment="1">
      <alignment wrapText="1"/>
    </xf>
    <xf numFmtId="0" fontId="16" fillId="0" borderId="7" xfId="0" applyFont="1" applyBorder="1" applyAlignment="1">
      <alignment wrapText="1"/>
    </xf>
    <xf numFmtId="8" fontId="15" fillId="0" borderId="8" xfId="0" applyNumberFormat="1" applyFont="1" applyBorder="1" applyAlignment="1">
      <alignment wrapText="1"/>
    </xf>
    <xf numFmtId="0" fontId="19" fillId="0" borderId="0" xfId="0" applyFont="1"/>
    <xf numFmtId="8" fontId="0" fillId="0" borderId="0" xfId="0" applyNumberFormat="1"/>
    <xf numFmtId="8" fontId="14" fillId="0" borderId="4" xfId="0" applyNumberFormat="1" applyFont="1" applyBorder="1" applyAlignment="1">
      <alignment wrapText="1"/>
    </xf>
    <xf numFmtId="10" fontId="12" fillId="7" borderId="9" xfId="0" applyNumberFormat="1" applyFont="1" applyFill="1" applyBorder="1" applyAlignment="1">
      <alignment wrapText="1"/>
    </xf>
    <xf numFmtId="0" fontId="10" fillId="0" borderId="0" xfId="0" applyFont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77"/>
  <sheetViews>
    <sheetView tabSelected="1" workbookViewId="0">
      <selection activeCell="B5" sqref="B5"/>
    </sheetView>
  </sheetViews>
  <sheetFormatPr defaultColWidth="11.42578125" defaultRowHeight="15"/>
  <cols>
    <col min="1" max="1" width="57.28515625" customWidth="1"/>
  </cols>
  <sheetData>
    <row r="3" spans="1:4" ht="15.75">
      <c r="A3" s="1" t="s">
        <v>0</v>
      </c>
    </row>
    <row r="4" spans="1:4" ht="15.75">
      <c r="A4" s="2"/>
    </row>
    <row r="5" spans="1:4" ht="15.75">
      <c r="A5" s="3" t="s">
        <v>1</v>
      </c>
      <c r="B5" s="21"/>
      <c r="C5" s="4"/>
      <c r="D5" s="4"/>
    </row>
    <row r="6" spans="1:4" ht="15.75">
      <c r="A6" s="5" t="s">
        <v>2</v>
      </c>
      <c r="B6" s="6"/>
      <c r="C6" s="7"/>
      <c r="D6" s="7"/>
    </row>
    <row r="7" spans="1:4" ht="15.75">
      <c r="A7" s="8" t="s">
        <v>3</v>
      </c>
      <c r="B7" s="5"/>
      <c r="C7" s="5"/>
      <c r="D7" s="7"/>
    </row>
    <row r="8" spans="1:4" ht="15.75">
      <c r="A8" s="9"/>
      <c r="B8" s="3"/>
      <c r="C8" s="3"/>
      <c r="D8" s="4"/>
    </row>
    <row r="9" spans="1:4">
      <c r="A9" s="43" t="s">
        <v>4</v>
      </c>
      <c r="B9" s="43"/>
      <c r="C9" s="43"/>
      <c r="D9" s="43"/>
    </row>
    <row r="10" spans="1:4">
      <c r="D10" s="10"/>
    </row>
    <row r="12" spans="1:4">
      <c r="A12" s="11" t="s">
        <v>5</v>
      </c>
      <c r="B12" s="12"/>
      <c r="C12" s="12"/>
      <c r="D12" s="12"/>
    </row>
    <row r="13" spans="1:4">
      <c r="A13" s="13"/>
      <c r="B13" s="10"/>
      <c r="C13" s="10"/>
    </row>
    <row r="14" spans="1:4">
      <c r="A14" s="11" t="s">
        <v>6</v>
      </c>
      <c r="B14" s="11"/>
      <c r="C14" s="11"/>
    </row>
    <row r="15" spans="1:4">
      <c r="A15" s="13"/>
      <c r="B15" s="10"/>
      <c r="C15" s="10"/>
    </row>
    <row r="16" spans="1:4" ht="60">
      <c r="A16" s="14" t="s">
        <v>7</v>
      </c>
      <c r="B16" s="15" t="s">
        <v>8</v>
      </c>
      <c r="C16" s="16" t="s">
        <v>9</v>
      </c>
    </row>
    <row r="17" spans="1:5">
      <c r="A17" s="17" t="s">
        <v>10</v>
      </c>
      <c r="B17" s="17"/>
      <c r="C17" s="42"/>
    </row>
    <row r="18" spans="1:5">
      <c r="A18" s="18" t="s">
        <v>11</v>
      </c>
      <c r="B18" s="19">
        <v>33</v>
      </c>
      <c r="C18" s="41">
        <f>B18*1-(B18*$C$17)</f>
        <v>33</v>
      </c>
    </row>
    <row r="19" spans="1:5">
      <c r="A19" s="18" t="s">
        <v>12</v>
      </c>
      <c r="B19" s="19">
        <f>60</f>
        <v>60</v>
      </c>
      <c r="C19" s="41">
        <f t="shared" ref="C19:C20" si="0">B19*1-(B19*$C$17)</f>
        <v>60</v>
      </c>
    </row>
    <row r="20" spans="1:5">
      <c r="A20" s="18" t="s">
        <v>13</v>
      </c>
      <c r="B20" s="19">
        <v>45</v>
      </c>
      <c r="C20" s="41">
        <f t="shared" si="0"/>
        <v>45</v>
      </c>
    </row>
    <row r="21" spans="1:5">
      <c r="A21" s="13"/>
      <c r="B21" s="20"/>
      <c r="C21" s="10"/>
    </row>
    <row r="22" spans="1:5">
      <c r="A22" s="11" t="s">
        <v>14</v>
      </c>
      <c r="B22" s="11"/>
      <c r="C22" s="11"/>
    </row>
    <row r="23" spans="1:5">
      <c r="A23" s="13"/>
      <c r="B23" s="10"/>
      <c r="C23" s="10"/>
    </row>
    <row r="24" spans="1:5" ht="45">
      <c r="A24" s="22" t="s">
        <v>15</v>
      </c>
      <c r="B24" s="23" t="s">
        <v>16</v>
      </c>
      <c r="C24" s="24" t="s">
        <v>17</v>
      </c>
    </row>
    <row r="25" spans="1:5">
      <c r="A25" s="25" t="s">
        <v>18</v>
      </c>
      <c r="B25" s="26" t="s">
        <v>19</v>
      </c>
      <c r="C25" s="42"/>
    </row>
    <row r="26" spans="1:5" ht="30">
      <c r="A26" s="27" t="s">
        <v>20</v>
      </c>
      <c r="B26" s="28">
        <v>1725</v>
      </c>
      <c r="C26" s="41">
        <f>B26*1-(B26*$C$25)</f>
        <v>1725</v>
      </c>
      <c r="D26" s="40"/>
      <c r="E26" s="40"/>
    </row>
    <row r="27" spans="1:5" ht="60.75">
      <c r="A27" s="29" t="s">
        <v>21</v>
      </c>
      <c r="B27" s="30">
        <v>160.72999999999999</v>
      </c>
      <c r="C27" s="41">
        <f t="shared" ref="C27:C37" si="1">B27*1-(B27*$C$25)</f>
        <v>160.72999999999999</v>
      </c>
    </row>
    <row r="28" spans="1:5" ht="30.75">
      <c r="A28" s="31" t="s">
        <v>22</v>
      </c>
      <c r="B28" s="30">
        <v>195.08</v>
      </c>
      <c r="C28" s="41">
        <f t="shared" si="1"/>
        <v>195.08</v>
      </c>
    </row>
    <row r="29" spans="1:5">
      <c r="A29" s="31" t="s">
        <v>23</v>
      </c>
      <c r="B29" s="30">
        <v>415</v>
      </c>
      <c r="C29" s="41">
        <f t="shared" si="1"/>
        <v>415</v>
      </c>
    </row>
    <row r="30" spans="1:5" ht="30.75">
      <c r="A30" s="31" t="s">
        <v>24</v>
      </c>
      <c r="B30" s="30">
        <v>151.66999999999999</v>
      </c>
      <c r="C30" s="41">
        <f t="shared" si="1"/>
        <v>151.66999999999999</v>
      </c>
    </row>
    <row r="31" spans="1:5">
      <c r="A31" s="32" t="s">
        <v>25</v>
      </c>
      <c r="B31" s="33">
        <v>65</v>
      </c>
      <c r="C31" s="41">
        <f t="shared" si="1"/>
        <v>65</v>
      </c>
    </row>
    <row r="32" spans="1:5">
      <c r="A32" s="29" t="s">
        <v>26</v>
      </c>
      <c r="B32" s="30">
        <v>553.1</v>
      </c>
      <c r="C32" s="41">
        <f t="shared" si="1"/>
        <v>553.1</v>
      </c>
    </row>
    <row r="33" spans="1:3">
      <c r="A33" s="31" t="s">
        <v>27</v>
      </c>
      <c r="B33" s="30">
        <v>24</v>
      </c>
      <c r="C33" s="41">
        <f t="shared" si="1"/>
        <v>24</v>
      </c>
    </row>
    <row r="34" spans="1:3">
      <c r="A34" s="31" t="s">
        <v>28</v>
      </c>
      <c r="B34" s="30">
        <v>36</v>
      </c>
      <c r="C34" s="41">
        <f t="shared" si="1"/>
        <v>36</v>
      </c>
    </row>
    <row r="35" spans="1:3" ht="30.75">
      <c r="A35" s="31" t="s">
        <v>29</v>
      </c>
      <c r="B35" s="30">
        <v>55.85</v>
      </c>
      <c r="C35" s="41">
        <f t="shared" si="1"/>
        <v>55.85</v>
      </c>
    </row>
    <row r="36" spans="1:3">
      <c r="A36" s="31" t="s">
        <v>30</v>
      </c>
      <c r="B36" s="30">
        <v>226.8</v>
      </c>
      <c r="C36" s="41">
        <f t="shared" si="1"/>
        <v>226.8</v>
      </c>
    </row>
    <row r="37" spans="1:3">
      <c r="A37" s="31" t="s">
        <v>31</v>
      </c>
      <c r="B37" s="30">
        <v>296</v>
      </c>
      <c r="C37" s="41">
        <f t="shared" si="1"/>
        <v>296</v>
      </c>
    </row>
    <row r="38" spans="1:3">
      <c r="A38" s="34" t="s">
        <v>32</v>
      </c>
      <c r="B38" s="35" t="s">
        <v>19</v>
      </c>
      <c r="C38" s="42"/>
    </row>
    <row r="39" spans="1:3">
      <c r="A39" s="29" t="s">
        <v>33</v>
      </c>
      <c r="B39" s="36">
        <v>175</v>
      </c>
      <c r="C39" s="41">
        <f>B39*1-(B39*$C$38)</f>
        <v>175</v>
      </c>
    </row>
    <row r="40" spans="1:3">
      <c r="A40" s="31" t="s">
        <v>34</v>
      </c>
      <c r="B40" s="30">
        <v>116.16</v>
      </c>
      <c r="C40" s="41">
        <f t="shared" ref="C40:C46" si="2">B40*1-(B40*$C$38)</f>
        <v>116.16</v>
      </c>
    </row>
    <row r="41" spans="1:3">
      <c r="A41" s="31" t="s">
        <v>35</v>
      </c>
      <c r="B41" s="30">
        <v>95.28</v>
      </c>
      <c r="C41" s="41">
        <f t="shared" si="2"/>
        <v>95.28</v>
      </c>
    </row>
    <row r="42" spans="1:3">
      <c r="A42" s="31" t="s">
        <v>36</v>
      </c>
      <c r="B42" s="30">
        <v>13.28</v>
      </c>
      <c r="C42" s="41">
        <f t="shared" si="2"/>
        <v>13.28</v>
      </c>
    </row>
    <row r="43" spans="1:3" ht="30.75">
      <c r="A43" s="31" t="s">
        <v>37</v>
      </c>
      <c r="B43" s="30">
        <v>71.5</v>
      </c>
      <c r="C43" s="41">
        <f t="shared" si="2"/>
        <v>71.5</v>
      </c>
    </row>
    <row r="44" spans="1:3" ht="30.75">
      <c r="A44" s="31" t="s">
        <v>38</v>
      </c>
      <c r="B44" s="30">
        <v>35.200000000000003</v>
      </c>
      <c r="C44" s="41">
        <f t="shared" si="2"/>
        <v>35.200000000000003</v>
      </c>
    </row>
    <row r="45" spans="1:3" ht="45.75">
      <c r="A45" s="31" t="s">
        <v>39</v>
      </c>
      <c r="B45" s="30">
        <v>62</v>
      </c>
      <c r="C45" s="41">
        <f t="shared" si="2"/>
        <v>62</v>
      </c>
    </row>
    <row r="46" spans="1:3">
      <c r="A46" s="31" t="s">
        <v>40</v>
      </c>
      <c r="B46" s="30">
        <v>30</v>
      </c>
      <c r="C46" s="41">
        <f t="shared" si="2"/>
        <v>30</v>
      </c>
    </row>
    <row r="47" spans="1:3">
      <c r="A47" s="34" t="s">
        <v>41</v>
      </c>
      <c r="B47" s="35" t="s">
        <v>19</v>
      </c>
      <c r="C47" s="42"/>
    </row>
    <row r="48" spans="1:3">
      <c r="A48" s="29" t="s">
        <v>42</v>
      </c>
      <c r="B48" s="36">
        <v>395.6</v>
      </c>
      <c r="C48" s="41">
        <f>B48*1-(B48*$C$47)</f>
        <v>395.6</v>
      </c>
    </row>
    <row r="49" spans="1:3" ht="30.75">
      <c r="A49" s="31" t="s">
        <v>43</v>
      </c>
      <c r="B49" s="30">
        <v>295</v>
      </c>
      <c r="C49" s="41">
        <f t="shared" ref="C49:C56" si="3">B49*1-(B49*$C$47)</f>
        <v>295</v>
      </c>
    </row>
    <row r="50" spans="1:3" ht="30.75">
      <c r="A50" s="31" t="s">
        <v>44</v>
      </c>
      <c r="B50" s="30">
        <v>316</v>
      </c>
      <c r="C50" s="41">
        <f t="shared" si="3"/>
        <v>316</v>
      </c>
    </row>
    <row r="51" spans="1:3" ht="30.75">
      <c r="A51" s="31" t="s">
        <v>45</v>
      </c>
      <c r="B51" s="30">
        <v>367</v>
      </c>
      <c r="C51" s="41">
        <f t="shared" si="3"/>
        <v>367</v>
      </c>
    </row>
    <row r="52" spans="1:3" ht="30.75">
      <c r="A52" s="31" t="s">
        <v>46</v>
      </c>
      <c r="B52" s="30">
        <v>395</v>
      </c>
      <c r="C52" s="41">
        <f t="shared" si="3"/>
        <v>395</v>
      </c>
    </row>
    <row r="53" spans="1:3" ht="30.75">
      <c r="A53" s="31" t="s">
        <v>47</v>
      </c>
      <c r="B53" s="30">
        <v>1506</v>
      </c>
      <c r="C53" s="41">
        <f t="shared" si="3"/>
        <v>1506</v>
      </c>
    </row>
    <row r="54" spans="1:3">
      <c r="A54" s="31" t="s">
        <v>48</v>
      </c>
      <c r="B54" s="30">
        <v>840.2</v>
      </c>
      <c r="C54" s="41">
        <f t="shared" si="3"/>
        <v>840.2</v>
      </c>
    </row>
    <row r="55" spans="1:3">
      <c r="A55" s="31" t="s">
        <v>49</v>
      </c>
      <c r="B55" s="30">
        <v>405.6</v>
      </c>
      <c r="C55" s="41">
        <f t="shared" si="3"/>
        <v>405.6</v>
      </c>
    </row>
    <row r="56" spans="1:3">
      <c r="A56" s="31" t="s">
        <v>50</v>
      </c>
      <c r="B56" s="30">
        <v>14</v>
      </c>
      <c r="C56" s="41">
        <f t="shared" si="3"/>
        <v>14</v>
      </c>
    </row>
    <row r="57" spans="1:3">
      <c r="A57" s="34" t="s">
        <v>51</v>
      </c>
      <c r="B57" s="35" t="s">
        <v>19</v>
      </c>
      <c r="C57" s="42"/>
    </row>
    <row r="58" spans="1:3">
      <c r="A58" s="29" t="s">
        <v>52</v>
      </c>
      <c r="B58" s="36">
        <v>0.65</v>
      </c>
      <c r="C58" s="41">
        <f>B58*1-(B58*$C$57)</f>
        <v>0.65</v>
      </c>
    </row>
    <row r="59" spans="1:3">
      <c r="A59" s="31" t="s">
        <v>53</v>
      </c>
      <c r="B59" s="30">
        <v>0.78</v>
      </c>
      <c r="C59" s="41">
        <f t="shared" ref="C59:C67" si="4">B59*1-(B59*$C$57)</f>
        <v>0.78</v>
      </c>
    </row>
    <row r="60" spans="1:3" ht="30.75">
      <c r="A60" s="31" t="s">
        <v>54</v>
      </c>
      <c r="B60" s="30">
        <v>1</v>
      </c>
      <c r="C60" s="41">
        <f t="shared" si="4"/>
        <v>1</v>
      </c>
    </row>
    <row r="61" spans="1:3" ht="60.75">
      <c r="A61" s="31" t="s">
        <v>55</v>
      </c>
      <c r="B61" s="30">
        <v>2.2999999999999998</v>
      </c>
      <c r="C61" s="41">
        <f t="shared" si="4"/>
        <v>2.2999999999999998</v>
      </c>
    </row>
    <row r="62" spans="1:3" ht="30.75">
      <c r="A62" s="31" t="s">
        <v>56</v>
      </c>
      <c r="B62" s="30">
        <v>16.5</v>
      </c>
      <c r="C62" s="41">
        <f t="shared" si="4"/>
        <v>16.5</v>
      </c>
    </row>
    <row r="63" spans="1:3">
      <c r="A63" s="31" t="s">
        <v>57</v>
      </c>
      <c r="B63" s="30">
        <v>0.62</v>
      </c>
      <c r="C63" s="41">
        <f t="shared" si="4"/>
        <v>0.62</v>
      </c>
    </row>
    <row r="64" spans="1:3">
      <c r="A64" s="31" t="s">
        <v>58</v>
      </c>
      <c r="B64" s="30">
        <v>1.1200000000000001</v>
      </c>
      <c r="C64" s="41">
        <f t="shared" si="4"/>
        <v>1.1200000000000001</v>
      </c>
    </row>
    <row r="65" spans="1:3">
      <c r="A65" s="31" t="s">
        <v>59</v>
      </c>
      <c r="B65" s="30">
        <v>3</v>
      </c>
      <c r="C65" s="41">
        <f t="shared" si="4"/>
        <v>3</v>
      </c>
    </row>
    <row r="66" spans="1:3">
      <c r="A66" s="31" t="s">
        <v>60</v>
      </c>
      <c r="B66" s="30">
        <v>4.3899999999999997</v>
      </c>
      <c r="C66" s="41">
        <f t="shared" si="4"/>
        <v>4.3899999999999997</v>
      </c>
    </row>
    <row r="67" spans="1:3">
      <c r="A67" s="37" t="s">
        <v>61</v>
      </c>
      <c r="B67" s="38">
        <v>2.5</v>
      </c>
      <c r="C67" s="41">
        <f t="shared" si="4"/>
        <v>2.5</v>
      </c>
    </row>
    <row r="68" spans="1:3">
      <c r="A68" s="25" t="s">
        <v>62</v>
      </c>
      <c r="B68" s="26" t="s">
        <v>19</v>
      </c>
      <c r="C68" s="42"/>
    </row>
    <row r="69" spans="1:3">
      <c r="A69" s="29" t="s">
        <v>63</v>
      </c>
      <c r="B69" s="36">
        <v>18</v>
      </c>
      <c r="C69" s="41">
        <f>B69*1-(B69*$C$68)</f>
        <v>18</v>
      </c>
    </row>
    <row r="70" spans="1:3">
      <c r="A70" s="31" t="s">
        <v>64</v>
      </c>
      <c r="B70" s="30">
        <v>62.73</v>
      </c>
      <c r="C70" s="41">
        <f t="shared" ref="C70:C71" si="5">B70*1-(B70*$C$68)</f>
        <v>62.73</v>
      </c>
    </row>
    <row r="71" spans="1:3">
      <c r="A71" s="31" t="s">
        <v>65</v>
      </c>
      <c r="B71" s="30">
        <v>247.23</v>
      </c>
      <c r="C71" s="41">
        <f t="shared" si="5"/>
        <v>247.23</v>
      </c>
    </row>
    <row r="72" spans="1:3">
      <c r="A72" s="34" t="s">
        <v>66</v>
      </c>
      <c r="B72" s="35" t="s">
        <v>19</v>
      </c>
      <c r="C72" s="42"/>
    </row>
    <row r="73" spans="1:3" ht="30.75">
      <c r="A73" s="29" t="s">
        <v>67</v>
      </c>
      <c r="B73" s="36">
        <v>8.5</v>
      </c>
      <c r="C73" s="41">
        <f>B73*1-(B73*$C$72)</f>
        <v>8.5</v>
      </c>
    </row>
    <row r="74" spans="1:3" ht="30.75">
      <c r="A74" s="31" t="s">
        <v>68</v>
      </c>
      <c r="B74" s="30">
        <v>6.2</v>
      </c>
      <c r="C74" s="41">
        <f>B74*1-(B74*$C$72)</f>
        <v>6.2</v>
      </c>
    </row>
    <row r="76" spans="1:3">
      <c r="A76" s="39" t="s">
        <v>69</v>
      </c>
    </row>
    <row r="77" spans="1:3">
      <c r="A77" s="39" t="s">
        <v>70</v>
      </c>
    </row>
  </sheetData>
  <mergeCells count="1">
    <mergeCell ref="A9:D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92ACD44977F4AA0D5023AB3B7DA07" ma:contentTypeVersion="14" ma:contentTypeDescription="Crea un document nou" ma:contentTypeScope="" ma:versionID="2a971e56085e4a210643fb8ac37b7c13">
  <xsd:schema xmlns:xsd="http://www.w3.org/2001/XMLSchema" xmlns:xs="http://www.w3.org/2001/XMLSchema" xmlns:p="http://schemas.microsoft.com/office/2006/metadata/properties" xmlns:ns2="bd83cfd1-3bf2-4c70-9be5-d0ba651c4e10" xmlns:ns3="3704d646-4453-4338-8222-3e9da865be9b" targetNamespace="http://schemas.microsoft.com/office/2006/metadata/properties" ma:root="true" ma:fieldsID="564fa5ed2e83d56fe5fa3dc7446f319b" ns2:_="" ns3:_="">
    <xsd:import namespace="bd83cfd1-3bf2-4c70-9be5-d0ba651c4e10"/>
    <xsd:import namespace="3704d646-4453-4338-8222-3e9da865b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observacionsCAD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sHV" minOccurs="0"/>
                <xsd:element ref="ns2:E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3cfd1-3bf2-4c70-9be5-d0ba651c4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bservacionsCAD" ma:index="14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sHV" ma:index="20" nillable="true" ma:displayName="observacions HV" ma:format="Dropdown" ma:internalName="observacionsHV">
      <xsd:simpleType>
        <xsd:restriction base="dms:Text">
          <xsd:maxLength value="255"/>
        </xsd:restriction>
      </xsd:simpleType>
    </xsd:element>
    <xsd:element name="ESTAT" ma:index="21" nillable="true" ma:displayName="ESTAT" ma:format="Dropdown" ma:internalName="EST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4d646-4453-4338-8222-3e9da865be9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bd83cfd1-3bf2-4c70-9be5-d0ba651c4e10" xsi:nil="true"/>
    <observacionsHV xmlns="bd83cfd1-3bf2-4c70-9be5-d0ba651c4e10" xsi:nil="true"/>
    <ESTAT xmlns="bd83cfd1-3bf2-4c70-9be5-d0ba651c4e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93ADA9-CC5D-405E-B49F-EC9F0DF61633}"/>
</file>

<file path=customXml/itemProps2.xml><?xml version="1.0" encoding="utf-8"?>
<ds:datastoreItem xmlns:ds="http://schemas.openxmlformats.org/officeDocument/2006/customXml" ds:itemID="{83FA1EDB-983B-42BE-B14C-F9CACFD849ED}"/>
</file>

<file path=customXml/itemProps3.xml><?xml version="1.0" encoding="utf-8"?>
<ds:datastoreItem xmlns:ds="http://schemas.openxmlformats.org/officeDocument/2006/customXml" ds:itemID="{F07F31ED-0BB8-438B-AC3F-FBD36497F6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Fujitsu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 Bonaventura Sans</dc:creator>
  <cp:keywords/>
  <dc:description/>
  <cp:lastModifiedBy/>
  <cp:revision/>
  <dcterms:created xsi:type="dcterms:W3CDTF">2024-08-29T13:26:38Z</dcterms:created>
  <dcterms:modified xsi:type="dcterms:W3CDTF">2024-12-30T13:42:34Z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0x01010097492ACD44977F4AA0D5023AB3B7DA07</vt:lpwstr>
  </property>
</Properties>
</file>